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21840" windowHeight="8895" firstSheet="1" activeTab="1"/>
  </bookViews>
  <sheets>
    <sheet name="Лист2" sheetId="2" state="hidden" r:id="rId1"/>
    <sheet name="Лист1" sheetId="4" r:id="rId2"/>
  </sheets>
  <definedNames>
    <definedName name="_xlnm.Print_Area" localSheetId="0">Лист2!$A$1:$G$30</definedName>
  </definedNames>
  <calcPr calcId="145621"/>
</workbook>
</file>

<file path=xl/calcChain.xml><?xml version="1.0" encoding="utf-8"?>
<calcChain xmlns="http://schemas.openxmlformats.org/spreadsheetml/2006/main">
  <c r="F13" i="2" l="1"/>
  <c r="F12" i="2"/>
  <c r="F11" i="2"/>
  <c r="F20" i="2" l="1"/>
  <c r="F21" i="2"/>
  <c r="G21" i="2" s="1"/>
  <c r="F22" i="2"/>
  <c r="F23" i="2"/>
  <c r="F24" i="2"/>
  <c r="F19" i="2"/>
  <c r="G19" i="2" s="1"/>
  <c r="G25" i="2" s="1"/>
  <c r="F9" i="2"/>
  <c r="F17" i="2"/>
  <c r="F16" i="2"/>
  <c r="F15" i="2"/>
  <c r="F25" i="2" l="1"/>
</calcChain>
</file>

<file path=xl/sharedStrings.xml><?xml version="1.0" encoding="utf-8"?>
<sst xmlns="http://schemas.openxmlformats.org/spreadsheetml/2006/main" count="79" uniqueCount="65">
  <si>
    <t xml:space="preserve">                       / Д-р ИВАН ИВАНОВ /</t>
  </si>
  <si>
    <t xml:space="preserve">План сметка за необходимите разходи </t>
  </si>
  <si>
    <t>№ по ред</t>
  </si>
  <si>
    <t>Описание на видовете дейности</t>
  </si>
  <si>
    <t>Ед.мярка</t>
  </si>
  <si>
    <t>Количество</t>
  </si>
  <si>
    <t>Единична цена 
(лева)</t>
  </si>
  <si>
    <t>Обща цена 
(лева)</t>
  </si>
  <si>
    <t>дка</t>
  </si>
  <si>
    <t>бр.</t>
  </si>
  <si>
    <t>Доставка и монтаж на градински пейки</t>
  </si>
  <si>
    <t>Доставка и монтаж на кошчета за смет</t>
  </si>
  <si>
    <t>м3</t>
  </si>
  <si>
    <t>Доставка и монтаж на информационна табела</t>
  </si>
  <si>
    <t>Почистване на площта, кастрене на сухи клони  - доброволен труд</t>
  </si>
  <si>
    <t>Доставка и засаждане на дървета/подготовка, торене и засаждане - доброволен труд</t>
  </si>
  <si>
    <t>I</t>
  </si>
  <si>
    <t>II</t>
  </si>
  <si>
    <t>куб.м</t>
  </si>
  <si>
    <t>м2</t>
  </si>
  <si>
    <t>Доставка на пясък</t>
  </si>
  <si>
    <t>Боядисване детските съоръжения  с блажна боя</t>
  </si>
  <si>
    <t>кв.м</t>
  </si>
  <si>
    <t>Зелени площи</t>
  </si>
  <si>
    <t>III</t>
  </si>
  <si>
    <t>Oбособяване на кът за фитнес на открито с монтирани съоръжения</t>
  </si>
  <si>
    <t>Отстраняване на хумус ръчно с дебелина 15см.</t>
  </si>
  <si>
    <t>Доставка и полагане на основа от НТК с дебелина 10см.</t>
  </si>
  <si>
    <t>Доставка и полагане на армировъчна мрежа ф4, 10/10</t>
  </si>
  <si>
    <t xml:space="preserve">Доставка и полагане на армиран бетон В 20 </t>
  </si>
  <si>
    <t xml:space="preserve">Полагане на ударопоглъщаща каучукова настилка </t>
  </si>
  <si>
    <t>Доставка и монтаж на детски съоръжения за игра комплект</t>
  </si>
  <si>
    <t>Kомплект  фитнес уреди</t>
  </si>
  <si>
    <t>Общо:</t>
  </si>
  <si>
    <t>Детска площадка</t>
  </si>
  <si>
    <t xml:space="preserve">  ОДОБРЯВАМ:</t>
  </si>
  <si>
    <t xml:space="preserve">   КМЕТ НА ОБЩИНА СЕВЛИЕВО</t>
  </si>
  <si>
    <r>
      <t xml:space="preserve">Изготвил: </t>
    </r>
    <r>
      <rPr>
        <sz val="12"/>
        <rFont val="Times New Roman"/>
        <family val="1"/>
        <charset val="204"/>
      </rPr>
      <t>........................</t>
    </r>
  </si>
  <si>
    <t>инж. Мирослав Митев - Директор дирекция "ТСУ" в Община Севлиево</t>
  </si>
  <si>
    <t>мл</t>
  </si>
  <si>
    <t>Доставка и монтаж градински   пейки с облегалки - 160 см.</t>
  </si>
  <si>
    <t xml:space="preserve">Доставка и монтаж  кошчета за смет на метална стойка с въртящ се кош </t>
  </si>
  <si>
    <t>бр</t>
  </si>
  <si>
    <t>Доставка и монтаж  на люлка,тип "везна"</t>
  </si>
  <si>
    <t>Доставка и монтаж люлка  двойна /едната с кош/</t>
  </si>
  <si>
    <t xml:space="preserve">Доставка и монтаж на клатушка на пружина за деца  до 3 г. </t>
  </si>
  <si>
    <t>Дървена ограда с височина 1 м. замонолитена с бетон в/у тревна площ</t>
  </si>
  <si>
    <t>Всичко:</t>
  </si>
  <si>
    <t>10% непредвидени :</t>
  </si>
  <si>
    <t>Всичко с непредвидените:</t>
  </si>
  <si>
    <t>20% ДДС:</t>
  </si>
  <si>
    <t>ОБЩО:</t>
  </si>
  <si>
    <t>Словом:</t>
  </si>
  <si>
    <t>Изготвил:…………………….</t>
  </si>
  <si>
    <t xml:space="preserve"> КОЛИЧЕСТВЕНO - СТОЙНОСТНА   СМЕТКА </t>
  </si>
  <si>
    <t>Предмет:„Основен ремонт на детски площадки по обособени позиции"</t>
  </si>
  <si>
    <t>Обект:  ОП 5: Изграждане детска площадка в с.Ряховците, обс.Севлиево</t>
  </si>
  <si>
    <t xml:space="preserve">Доставка и монтаж комбинирано  детско съоръжение,за деца от 2 до 7 год.,включващо къщичка, 2 бр. пълзалки, катерушка/ </t>
  </si>
  <si>
    <t xml:space="preserve">Доставка и монтаж на клатушка на пружина  за две деца  над 3 г. </t>
  </si>
  <si>
    <t>№</t>
  </si>
  <si>
    <t>Наименование СМР</t>
  </si>
  <si>
    <t>Мярка</t>
  </si>
  <si>
    <t>К-во</t>
  </si>
  <si>
    <t>Ед.цена/лв/</t>
  </si>
  <si>
    <t>Стойност/лв/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</si>
</sst>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31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" fontId="5" fillId="0" borderId="1" xfId="0" applyNumberFormat="1" applyFont="1" applyBorder="1" applyAlignment="1">
      <alignment horizontal="right"/>
    </xf>
    <xf numFmtId="4" fontId="4" fillId="3" borderId="1" xfId="0" applyNumberFormat="1" applyFont="1" applyFill="1" applyBorder="1" applyAlignment="1">
      <alignment horizontal="right"/>
    </xf>
    <xf numFmtId="2" fontId="5" fillId="0" borderId="1" xfId="0" applyNumberFormat="1" applyFont="1" applyBorder="1" applyAlignment="1"/>
    <xf numFmtId="2" fontId="5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/>
    <xf numFmtId="1" fontId="4" fillId="3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/>
    <xf numFmtId="2" fontId="2" fillId="5" borderId="1" xfId="0" applyNumberFormat="1" applyFont="1" applyFill="1" applyBorder="1"/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right"/>
    </xf>
    <xf numFmtId="0" fontId="5" fillId="5" borderId="1" xfId="0" applyFont="1" applyFill="1" applyBorder="1" applyAlignment="1"/>
    <xf numFmtId="0" fontId="2" fillId="5" borderId="1" xfId="0" applyFont="1" applyFill="1" applyBorder="1" applyAlignment="1">
      <alignment wrapText="1"/>
    </xf>
    <xf numFmtId="1" fontId="5" fillId="5" borderId="1" xfId="0" applyNumberFormat="1" applyFont="1" applyFill="1" applyBorder="1" applyAlignment="1">
      <alignment horizontal="right"/>
    </xf>
    <xf numFmtId="2" fontId="5" fillId="5" borderId="1" xfId="0" applyNumberFormat="1" applyFont="1" applyFill="1" applyBorder="1" applyAlignment="1"/>
    <xf numFmtId="2" fontId="2" fillId="5" borderId="1" xfId="0" applyNumberFormat="1" applyFont="1" applyFill="1" applyBorder="1" applyAlignment="1"/>
    <xf numFmtId="0" fontId="5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justify"/>
    </xf>
    <xf numFmtId="0" fontId="4" fillId="2" borderId="1" xfId="0" applyFont="1" applyFill="1" applyBorder="1" applyAlignment="1"/>
    <xf numFmtId="0" fontId="4" fillId="0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2" fontId="5" fillId="6" borderId="1" xfId="0" applyNumberFormat="1" applyFont="1" applyFill="1" applyBorder="1" applyAlignment="1"/>
    <xf numFmtId="2" fontId="5" fillId="6" borderId="1" xfId="0" applyNumberFormat="1" applyFont="1" applyFill="1" applyBorder="1" applyAlignment="1">
      <alignment horizontal="right"/>
    </xf>
    <xf numFmtId="0" fontId="4" fillId="6" borderId="1" xfId="0" applyFont="1" applyFill="1" applyBorder="1" applyAlignment="1">
      <alignment horizontal="center"/>
    </xf>
    <xf numFmtId="2" fontId="4" fillId="6" borderId="1" xfId="0" applyNumberFormat="1" applyFont="1" applyFill="1" applyBorder="1" applyAlignment="1"/>
    <xf numFmtId="0" fontId="4" fillId="6" borderId="1" xfId="0" applyFont="1" applyFill="1" applyBorder="1" applyAlignment="1">
      <alignment wrapText="1"/>
    </xf>
    <xf numFmtId="0" fontId="4" fillId="6" borderId="1" xfId="0" applyFont="1" applyFill="1" applyBorder="1" applyAlignment="1">
      <alignment horizontal="center" vertical="center"/>
    </xf>
    <xf numFmtId="4" fontId="4" fillId="7" borderId="1" xfId="0" applyNumberFormat="1" applyFont="1" applyFill="1" applyBorder="1" applyAlignment="1">
      <alignment horizontal="right"/>
    </xf>
    <xf numFmtId="0" fontId="5" fillId="6" borderId="1" xfId="0" applyFont="1" applyFill="1" applyBorder="1" applyAlignment="1">
      <alignment horizontal="center" vertical="center"/>
    </xf>
    <xf numFmtId="4" fontId="7" fillId="0" borderId="1" xfId="0" applyNumberFormat="1" applyFont="1" applyBorder="1"/>
    <xf numFmtId="0" fontId="5" fillId="0" borderId="1" xfId="0" applyFont="1" applyFill="1" applyBorder="1" applyAlignment="1">
      <alignment wrapText="1"/>
    </xf>
    <xf numFmtId="4" fontId="5" fillId="0" borderId="5" xfId="0" applyNumberFormat="1" applyFont="1" applyBorder="1" applyAlignment="1">
      <alignment horizontal="center" vertical="center"/>
    </xf>
    <xf numFmtId="2" fontId="7" fillId="0" borderId="1" xfId="0" applyNumberFormat="1" applyFont="1" applyBorder="1"/>
    <xf numFmtId="2" fontId="4" fillId="7" borderId="1" xfId="0" applyNumberFormat="1" applyFont="1" applyFill="1" applyBorder="1" applyAlignment="1"/>
    <xf numFmtId="0" fontId="4" fillId="6" borderId="5" xfId="0" applyFont="1" applyFill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/>
    <xf numFmtId="4" fontId="7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4" fontId="7" fillId="0" borderId="1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4" fontId="0" fillId="0" borderId="4" xfId="0" applyNumberFormat="1" applyBorder="1" applyAlignment="1">
      <alignment horizontal="right"/>
    </xf>
    <xf numFmtId="0" fontId="9" fillId="0" borderId="0" xfId="0" applyFont="1"/>
    <xf numFmtId="0" fontId="8" fillId="0" borderId="0" xfId="0" applyFont="1"/>
    <xf numFmtId="0" fontId="1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right"/>
    </xf>
    <xf numFmtId="0" fontId="7" fillId="0" borderId="0" xfId="0" applyFont="1" applyFill="1" applyAlignment="1">
      <alignment horizontal="center" vertical="center"/>
    </xf>
    <xf numFmtId="2" fontId="7" fillId="0" borderId="0" xfId="0" applyNumberFormat="1" applyFont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/>
    </xf>
    <xf numFmtId="0" fontId="11" fillId="8" borderId="5" xfId="0" applyFont="1" applyFill="1" applyBorder="1" applyAlignment="1">
      <alignment horizontal="center"/>
    </xf>
    <xf numFmtId="2" fontId="11" fillId="8" borderId="5" xfId="0" applyNumberFormat="1" applyFont="1" applyFill="1" applyBorder="1" applyAlignment="1">
      <alignment horizontal="right"/>
    </xf>
    <xf numFmtId="0" fontId="11" fillId="8" borderId="5" xfId="0" applyFont="1" applyFill="1" applyBorder="1" applyAlignment="1">
      <alignment horizontal="right"/>
    </xf>
    <xf numFmtId="0" fontId="2" fillId="5" borderId="2" xfId="0" applyFont="1" applyFill="1" applyBorder="1" applyAlignment="1">
      <alignment horizontal="right"/>
    </xf>
    <xf numFmtId="0" fontId="2" fillId="5" borderId="3" xfId="0" applyFont="1" applyFill="1" applyBorder="1" applyAlignment="1">
      <alignment horizontal="right"/>
    </xf>
    <xf numFmtId="0" fontId="2" fillId="5" borderId="4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left" vertical="center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view="pageBreakPreview" topLeftCell="B83" zoomScale="90" zoomScaleNormal="100" zoomScaleSheetLayoutView="90" workbookViewId="0">
      <selection activeCell="A7" sqref="A7:F25"/>
    </sheetView>
  </sheetViews>
  <sheetFormatPr defaultRowHeight="15" x14ac:dyDescent="0.25"/>
  <cols>
    <col min="1" max="1" width="8.85546875" style="23"/>
    <col min="2" max="2" width="70.28515625" customWidth="1"/>
    <col min="3" max="3" width="10.28515625" customWidth="1"/>
    <col min="4" max="4" width="12.42578125" customWidth="1"/>
    <col min="5" max="5" width="11.28515625" customWidth="1"/>
    <col min="6" max="6" width="15.7109375" customWidth="1"/>
    <col min="7" max="7" width="37.42578125" customWidth="1"/>
  </cols>
  <sheetData>
    <row r="2" spans="1:7" ht="15.75" x14ac:dyDescent="0.25">
      <c r="A2" s="21"/>
      <c r="B2" s="1"/>
      <c r="C2" s="20" t="s">
        <v>35</v>
      </c>
      <c r="D2" s="1"/>
      <c r="E2" s="1"/>
      <c r="F2" s="1"/>
    </row>
    <row r="3" spans="1:7" ht="15.75" x14ac:dyDescent="0.25">
      <c r="A3" s="21"/>
      <c r="B3" s="1"/>
      <c r="C3" s="1"/>
      <c r="D3" s="1" t="s">
        <v>36</v>
      </c>
      <c r="E3" s="1"/>
      <c r="F3" s="1"/>
    </row>
    <row r="4" spans="1:7" ht="15.75" x14ac:dyDescent="0.25">
      <c r="A4" s="21"/>
      <c r="B4" s="1"/>
      <c r="C4" s="1"/>
      <c r="D4" s="1" t="s">
        <v>0</v>
      </c>
      <c r="E4" s="1"/>
      <c r="F4" s="1"/>
    </row>
    <row r="5" spans="1:7" ht="21.6" customHeight="1" x14ac:dyDescent="0.3">
      <c r="A5" s="22" t="s">
        <v>1</v>
      </c>
      <c r="B5" s="2"/>
      <c r="C5" s="1"/>
      <c r="D5" s="1"/>
      <c r="E5" s="1"/>
      <c r="F5" s="1"/>
    </row>
    <row r="6" spans="1:7" ht="16.5" customHeight="1" x14ac:dyDescent="0.3">
      <c r="A6" s="21"/>
      <c r="B6" s="1"/>
      <c r="C6" s="1"/>
      <c r="D6" s="6"/>
      <c r="E6" s="6"/>
      <c r="F6" s="6"/>
    </row>
    <row r="7" spans="1:7" ht="47.25" x14ac:dyDescent="0.25">
      <c r="A7" s="35" t="s">
        <v>2</v>
      </c>
      <c r="B7" s="36" t="s">
        <v>3</v>
      </c>
      <c r="C7" s="36" t="s">
        <v>4</v>
      </c>
      <c r="D7" s="36" t="s">
        <v>5</v>
      </c>
      <c r="E7" s="37" t="s">
        <v>6</v>
      </c>
      <c r="F7" s="35" t="s">
        <v>7</v>
      </c>
    </row>
    <row r="8" spans="1:7" ht="27" customHeight="1" x14ac:dyDescent="0.25">
      <c r="A8" s="24" t="s">
        <v>16</v>
      </c>
      <c r="B8" s="25" t="s">
        <v>23</v>
      </c>
      <c r="C8" s="24"/>
      <c r="D8" s="25"/>
      <c r="E8" s="25"/>
      <c r="F8" s="26"/>
    </row>
    <row r="9" spans="1:7" ht="30.6" customHeight="1" x14ac:dyDescent="0.25">
      <c r="A9" s="27">
        <v>1</v>
      </c>
      <c r="B9" s="8" t="s">
        <v>15</v>
      </c>
      <c r="C9" s="5" t="s">
        <v>9</v>
      </c>
      <c r="D9" s="13">
        <v>5</v>
      </c>
      <c r="E9" s="16">
        <v>20</v>
      </c>
      <c r="F9" s="16">
        <f>D9*E9</f>
        <v>100</v>
      </c>
      <c r="G9" s="40">
        <v>100</v>
      </c>
    </row>
    <row r="10" spans="1:7" s="9" customFormat="1" ht="27" customHeight="1" x14ac:dyDescent="0.25">
      <c r="A10" s="27">
        <v>2</v>
      </c>
      <c r="B10" s="34" t="s">
        <v>14</v>
      </c>
      <c r="C10" s="5" t="s">
        <v>8</v>
      </c>
      <c r="D10" s="13">
        <v>5.4</v>
      </c>
      <c r="E10" s="17">
        <v>0</v>
      </c>
      <c r="F10" s="17">
        <v>0</v>
      </c>
      <c r="G10" s="9">
        <v>0</v>
      </c>
    </row>
    <row r="11" spans="1:7" s="9" customFormat="1" ht="27" customHeight="1" x14ac:dyDescent="0.25">
      <c r="A11" s="27">
        <v>3</v>
      </c>
      <c r="B11" s="10" t="s">
        <v>10</v>
      </c>
      <c r="C11" s="12" t="s">
        <v>9</v>
      </c>
      <c r="D11" s="3">
        <v>4</v>
      </c>
      <c r="E11" s="18">
        <v>205</v>
      </c>
      <c r="F11" s="18">
        <f t="shared" ref="F11:F13" si="0">E11*D11</f>
        <v>820</v>
      </c>
      <c r="G11" s="9">
        <v>820</v>
      </c>
    </row>
    <row r="12" spans="1:7" s="9" customFormat="1" ht="27" customHeight="1" x14ac:dyDescent="0.25">
      <c r="A12" s="27">
        <v>4</v>
      </c>
      <c r="B12" s="10" t="s">
        <v>11</v>
      </c>
      <c r="C12" s="12" t="s">
        <v>9</v>
      </c>
      <c r="D12" s="3">
        <v>2</v>
      </c>
      <c r="E12" s="18">
        <v>80</v>
      </c>
      <c r="F12" s="18">
        <f t="shared" si="0"/>
        <v>160</v>
      </c>
      <c r="G12" s="9">
        <v>160</v>
      </c>
    </row>
    <row r="13" spans="1:7" s="9" customFormat="1" ht="27" customHeight="1" x14ac:dyDescent="0.25">
      <c r="A13" s="27">
        <v>5</v>
      </c>
      <c r="B13" s="10" t="s">
        <v>13</v>
      </c>
      <c r="C13" s="12" t="s">
        <v>9</v>
      </c>
      <c r="D13" s="3">
        <v>1</v>
      </c>
      <c r="E13" s="18">
        <v>90</v>
      </c>
      <c r="F13" s="18">
        <f t="shared" si="0"/>
        <v>90</v>
      </c>
      <c r="G13" s="9">
        <v>90</v>
      </c>
    </row>
    <row r="14" spans="1:7" ht="27" customHeight="1" x14ac:dyDescent="0.25">
      <c r="A14" s="24" t="s">
        <v>17</v>
      </c>
      <c r="B14" s="25" t="s">
        <v>34</v>
      </c>
      <c r="C14" s="27"/>
      <c r="D14" s="28"/>
      <c r="E14" s="29"/>
      <c r="F14" s="29"/>
    </row>
    <row r="15" spans="1:7" ht="27" customHeight="1" x14ac:dyDescent="0.25">
      <c r="A15" s="27">
        <v>6</v>
      </c>
      <c r="B15" s="4" t="s">
        <v>31</v>
      </c>
      <c r="C15" s="5" t="s">
        <v>9</v>
      </c>
      <c r="D15" s="14">
        <v>1</v>
      </c>
      <c r="E15" s="11">
        <v>3190</v>
      </c>
      <c r="F15" s="16">
        <f t="shared" ref="F15:F17" si="1">E15*D15</f>
        <v>3190</v>
      </c>
      <c r="G15" s="9">
        <v>3289.2</v>
      </c>
    </row>
    <row r="16" spans="1:7" ht="27" customHeight="1" x14ac:dyDescent="0.25">
      <c r="A16" s="27">
        <v>7</v>
      </c>
      <c r="B16" s="4" t="s">
        <v>20</v>
      </c>
      <c r="C16" s="5" t="s">
        <v>18</v>
      </c>
      <c r="D16" s="14">
        <v>1</v>
      </c>
      <c r="E16" s="16">
        <v>35</v>
      </c>
      <c r="F16" s="16">
        <f t="shared" si="1"/>
        <v>35</v>
      </c>
      <c r="G16" s="9">
        <v>35</v>
      </c>
    </row>
    <row r="17" spans="1:7" ht="27" customHeight="1" x14ac:dyDescent="0.25">
      <c r="A17" s="27">
        <v>8</v>
      </c>
      <c r="B17" s="4" t="s">
        <v>21</v>
      </c>
      <c r="C17" s="5" t="s">
        <v>22</v>
      </c>
      <c r="D17" s="14">
        <v>30</v>
      </c>
      <c r="E17" s="16">
        <v>3</v>
      </c>
      <c r="F17" s="16">
        <f t="shared" si="1"/>
        <v>90</v>
      </c>
      <c r="G17" s="9">
        <v>90</v>
      </c>
    </row>
    <row r="18" spans="1:7" ht="32.25" customHeight="1" x14ac:dyDescent="0.25">
      <c r="A18" s="24" t="s">
        <v>24</v>
      </c>
      <c r="B18" s="30" t="s">
        <v>25</v>
      </c>
      <c r="C18" s="27"/>
      <c r="D18" s="31"/>
      <c r="E18" s="32"/>
      <c r="F18" s="33"/>
    </row>
    <row r="19" spans="1:7" ht="27" customHeight="1" x14ac:dyDescent="0.25">
      <c r="A19" s="27">
        <v>9</v>
      </c>
      <c r="B19" s="38" t="s">
        <v>26</v>
      </c>
      <c r="C19" s="7" t="s">
        <v>19</v>
      </c>
      <c r="D19" s="19">
        <v>14</v>
      </c>
      <c r="E19" s="15">
        <v>1.25</v>
      </c>
      <c r="F19" s="16">
        <f>E19*D19</f>
        <v>17.5</v>
      </c>
      <c r="G19" s="41">
        <f>F19*E19</f>
        <v>21.875</v>
      </c>
    </row>
    <row r="20" spans="1:7" ht="27" customHeight="1" x14ac:dyDescent="0.25">
      <c r="A20" s="27">
        <v>10</v>
      </c>
      <c r="B20" s="38" t="s">
        <v>27</v>
      </c>
      <c r="C20" s="7" t="s">
        <v>12</v>
      </c>
      <c r="D20" s="19">
        <v>2</v>
      </c>
      <c r="E20" s="15">
        <v>25</v>
      </c>
      <c r="F20" s="16">
        <f t="shared" ref="F20:G24" si="2">E20*D20</f>
        <v>50</v>
      </c>
      <c r="G20" s="41">
        <v>50</v>
      </c>
    </row>
    <row r="21" spans="1:7" ht="27" customHeight="1" x14ac:dyDescent="0.25">
      <c r="A21" s="27">
        <v>11</v>
      </c>
      <c r="B21" s="38" t="s">
        <v>28</v>
      </c>
      <c r="C21" s="7" t="s">
        <v>19</v>
      </c>
      <c r="D21" s="19">
        <v>14</v>
      </c>
      <c r="E21" s="15">
        <v>3.2</v>
      </c>
      <c r="F21" s="16">
        <f t="shared" si="2"/>
        <v>44.800000000000004</v>
      </c>
      <c r="G21" s="41">
        <f t="shared" si="2"/>
        <v>143.36000000000001</v>
      </c>
    </row>
    <row r="22" spans="1:7" ht="27" customHeight="1" x14ac:dyDescent="0.25">
      <c r="A22" s="27">
        <v>12</v>
      </c>
      <c r="B22" s="38" t="s">
        <v>29</v>
      </c>
      <c r="C22" s="7" t="s">
        <v>12</v>
      </c>
      <c r="D22" s="19">
        <v>1</v>
      </c>
      <c r="E22" s="15">
        <v>190</v>
      </c>
      <c r="F22" s="16">
        <f t="shared" si="2"/>
        <v>190</v>
      </c>
      <c r="G22" s="41">
        <v>190</v>
      </c>
    </row>
    <row r="23" spans="1:7" ht="27" customHeight="1" x14ac:dyDescent="0.25">
      <c r="A23" s="27">
        <v>13</v>
      </c>
      <c r="B23" s="39" t="s">
        <v>30</v>
      </c>
      <c r="C23" s="7" t="s">
        <v>19</v>
      </c>
      <c r="D23" s="19">
        <v>14</v>
      </c>
      <c r="E23" s="15">
        <v>65</v>
      </c>
      <c r="F23" s="16">
        <f t="shared" si="2"/>
        <v>910</v>
      </c>
      <c r="G23" s="40">
        <v>700</v>
      </c>
    </row>
    <row r="24" spans="1:7" ht="27" customHeight="1" x14ac:dyDescent="0.25">
      <c r="A24" s="27">
        <v>14</v>
      </c>
      <c r="B24" s="11" t="s">
        <v>32</v>
      </c>
      <c r="C24" s="5" t="s">
        <v>9</v>
      </c>
      <c r="D24" s="14">
        <v>1</v>
      </c>
      <c r="E24" s="16">
        <v>4300</v>
      </c>
      <c r="F24" s="16">
        <f t="shared" si="2"/>
        <v>4300</v>
      </c>
      <c r="G24" s="40">
        <v>3800</v>
      </c>
    </row>
    <row r="25" spans="1:7" ht="27" customHeight="1" x14ac:dyDescent="0.25">
      <c r="A25" s="29"/>
      <c r="B25" s="81" t="s">
        <v>33</v>
      </c>
      <c r="C25" s="82"/>
      <c r="D25" s="82"/>
      <c r="E25" s="83"/>
      <c r="F25" s="26">
        <f>SUM(F9:F24)</f>
        <v>9997.2999999999993</v>
      </c>
      <c r="G25" s="40">
        <f>SUM(G9:G24)</f>
        <v>9489.4349999999995</v>
      </c>
    </row>
    <row r="27" spans="1:7" ht="15.75" x14ac:dyDescent="0.25">
      <c r="C27" s="84" t="s">
        <v>37</v>
      </c>
      <c r="D27" s="84"/>
      <c r="E27" s="84"/>
      <c r="F27" s="84"/>
    </row>
    <row r="28" spans="1:7" x14ac:dyDescent="0.25">
      <c r="C28" s="85" t="s">
        <v>38</v>
      </c>
      <c r="D28" s="85"/>
      <c r="E28" s="85"/>
      <c r="F28" s="85"/>
    </row>
    <row r="29" spans="1:7" x14ac:dyDescent="0.25">
      <c r="C29" s="85"/>
      <c r="D29" s="85"/>
      <c r="E29" s="85"/>
      <c r="F29" s="85"/>
    </row>
    <row r="30" spans="1:7" x14ac:dyDescent="0.25">
      <c r="C30" s="85"/>
      <c r="D30" s="85"/>
      <c r="E30" s="85"/>
      <c r="F30" s="85"/>
    </row>
  </sheetData>
  <mergeCells count="3">
    <mergeCell ref="B25:E25"/>
    <mergeCell ref="C27:F27"/>
    <mergeCell ref="C28:F30"/>
  </mergeCells>
  <pageMargins left="1.4960629921259843" right="0.70866141732283472" top="0.74803149606299213" bottom="0.74803149606299213" header="0.31496062992125984" footer="0.31496062992125984"/>
  <pageSetup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K18" sqref="K18"/>
    </sheetView>
  </sheetViews>
  <sheetFormatPr defaultRowHeight="15" x14ac:dyDescent="0.25"/>
  <cols>
    <col min="1" max="1" width="7.7109375" customWidth="1"/>
    <col min="2" max="2" width="48" customWidth="1"/>
    <col min="3" max="3" width="5.28515625" customWidth="1"/>
    <col min="6" max="6" width="15.5703125" customWidth="1"/>
  </cols>
  <sheetData>
    <row r="1" spans="1:6" x14ac:dyDescent="0.25">
      <c r="A1" s="65" t="s">
        <v>55</v>
      </c>
      <c r="B1" s="66"/>
      <c r="C1" s="66"/>
      <c r="D1" s="66"/>
      <c r="E1" s="66"/>
    </row>
    <row r="2" spans="1:6" x14ac:dyDescent="0.25">
      <c r="A2" s="67"/>
    </row>
    <row r="3" spans="1:6" ht="15.75" x14ac:dyDescent="0.25">
      <c r="A3" s="68"/>
      <c r="B3" s="69"/>
      <c r="C3" s="70"/>
      <c r="D3" s="71"/>
      <c r="E3" s="71"/>
      <c r="F3" s="71"/>
    </row>
    <row r="4" spans="1:6" ht="18.75" x14ac:dyDescent="0.3">
      <c r="A4" s="92" t="s">
        <v>54</v>
      </c>
      <c r="B4" s="92"/>
      <c r="C4" s="92"/>
      <c r="D4" s="92"/>
      <c r="E4" s="92"/>
      <c r="F4" s="92"/>
    </row>
    <row r="5" spans="1:6" x14ac:dyDescent="0.25">
      <c r="A5" s="72"/>
      <c r="B5" s="72"/>
      <c r="C5" s="72"/>
      <c r="D5" s="72"/>
      <c r="E5" s="72"/>
      <c r="F5" s="72"/>
    </row>
    <row r="6" spans="1:6" x14ac:dyDescent="0.25">
      <c r="A6" s="73"/>
      <c r="B6" s="73"/>
      <c r="C6" s="73"/>
      <c r="D6" s="73"/>
      <c r="E6" s="73"/>
      <c r="F6" s="73"/>
    </row>
    <row r="7" spans="1:6" ht="15.75" customHeight="1" x14ac:dyDescent="0.25">
      <c r="A7" s="93" t="s">
        <v>56</v>
      </c>
      <c r="B7" s="94"/>
      <c r="C7" s="94"/>
      <c r="D7" s="94"/>
      <c r="E7" s="94"/>
      <c r="F7" s="94"/>
    </row>
    <row r="8" spans="1:6" ht="16.5" thickBot="1" x14ac:dyDescent="0.3">
      <c r="A8" s="42"/>
      <c r="B8" s="42"/>
      <c r="C8" s="43"/>
      <c r="D8" s="6"/>
      <c r="E8" s="43"/>
      <c r="F8" s="43"/>
    </row>
    <row r="9" spans="1:6" ht="32.25" thickBot="1" x14ac:dyDescent="0.3">
      <c r="A9" s="74" t="s">
        <v>59</v>
      </c>
      <c r="B9" s="75" t="s">
        <v>60</v>
      </c>
      <c r="C9" s="76" t="s">
        <v>61</v>
      </c>
      <c r="D9" s="76" t="s">
        <v>62</v>
      </c>
      <c r="E9" s="76" t="s">
        <v>63</v>
      </c>
      <c r="F9" s="77" t="s">
        <v>64</v>
      </c>
    </row>
    <row r="10" spans="1:6" ht="15.75" x14ac:dyDescent="0.25">
      <c r="A10" s="78">
        <v>1</v>
      </c>
      <c r="B10" s="78">
        <v>2</v>
      </c>
      <c r="C10" s="78">
        <v>3</v>
      </c>
      <c r="D10" s="79">
        <v>4</v>
      </c>
      <c r="E10" s="80">
        <v>5</v>
      </c>
      <c r="F10" s="78">
        <v>6</v>
      </c>
    </row>
    <row r="11" spans="1:6" ht="39" customHeight="1" x14ac:dyDescent="0.25">
      <c r="A11" s="51">
        <v>1</v>
      </c>
      <c r="B11" s="48" t="s">
        <v>40</v>
      </c>
      <c r="C11" s="46" t="s">
        <v>9</v>
      </c>
      <c r="D11" s="45">
        <v>2</v>
      </c>
      <c r="E11" s="47"/>
      <c r="F11" s="52"/>
    </row>
    <row r="12" spans="1:6" ht="34.5" customHeight="1" x14ac:dyDescent="0.25">
      <c r="A12" s="51">
        <v>2</v>
      </c>
      <c r="B12" s="48" t="s">
        <v>41</v>
      </c>
      <c r="C12" s="46" t="s">
        <v>9</v>
      </c>
      <c r="D12" s="45">
        <v>2</v>
      </c>
      <c r="E12" s="47"/>
      <c r="F12" s="52"/>
    </row>
    <row r="13" spans="1:6" ht="49.5" customHeight="1" x14ac:dyDescent="0.25">
      <c r="A13" s="5">
        <v>3</v>
      </c>
      <c r="B13" s="53" t="s">
        <v>57</v>
      </c>
      <c r="C13" s="54" t="s">
        <v>42</v>
      </c>
      <c r="D13" s="52">
        <v>1</v>
      </c>
      <c r="E13" s="55"/>
      <c r="F13" s="52"/>
    </row>
    <row r="14" spans="1:6" ht="14.25" customHeight="1" x14ac:dyDescent="0.25">
      <c r="A14" s="5">
        <v>4</v>
      </c>
      <c r="B14" s="8" t="s">
        <v>43</v>
      </c>
      <c r="C14" s="54" t="s">
        <v>42</v>
      </c>
      <c r="D14" s="52">
        <v>1</v>
      </c>
      <c r="E14" s="55"/>
      <c r="F14" s="52"/>
    </row>
    <row r="15" spans="1:6" ht="31.5" x14ac:dyDescent="0.25">
      <c r="A15" s="5">
        <v>5</v>
      </c>
      <c r="B15" s="8" t="s">
        <v>44</v>
      </c>
      <c r="C15" s="54" t="s">
        <v>42</v>
      </c>
      <c r="D15" s="52">
        <v>1</v>
      </c>
      <c r="E15" s="55"/>
      <c r="F15" s="52"/>
    </row>
    <row r="16" spans="1:6" ht="31.5" x14ac:dyDescent="0.25">
      <c r="A16" s="5">
        <v>6</v>
      </c>
      <c r="B16" s="8" t="s">
        <v>45</v>
      </c>
      <c r="C16" s="54" t="s">
        <v>42</v>
      </c>
      <c r="D16" s="52">
        <v>1</v>
      </c>
      <c r="E16" s="55"/>
      <c r="F16" s="52"/>
    </row>
    <row r="17" spans="1:6" ht="31.5" x14ac:dyDescent="0.25">
      <c r="A17" s="46">
        <v>7</v>
      </c>
      <c r="B17" s="8" t="s">
        <v>58</v>
      </c>
      <c r="C17" s="49" t="s">
        <v>42</v>
      </c>
      <c r="D17" s="56">
        <v>1</v>
      </c>
      <c r="E17" s="50"/>
      <c r="F17" s="44"/>
    </row>
    <row r="18" spans="1:6" ht="31.5" x14ac:dyDescent="0.25">
      <c r="A18" s="57">
        <v>8</v>
      </c>
      <c r="B18" s="8" t="s">
        <v>46</v>
      </c>
      <c r="C18" s="49" t="s">
        <v>39</v>
      </c>
      <c r="D18" s="56">
        <v>60</v>
      </c>
      <c r="E18" s="50"/>
      <c r="F18" s="44"/>
    </row>
    <row r="19" spans="1:6" ht="15.75" x14ac:dyDescent="0.25">
      <c r="A19" s="5"/>
      <c r="B19" s="8"/>
      <c r="C19" s="58"/>
      <c r="D19" s="59" t="s">
        <v>47</v>
      </c>
      <c r="E19" s="55"/>
      <c r="F19" s="60"/>
    </row>
    <row r="20" spans="1:6" x14ac:dyDescent="0.25">
      <c r="A20" s="61"/>
      <c r="B20" s="61"/>
      <c r="C20" s="61"/>
      <c r="D20" s="86" t="s">
        <v>48</v>
      </c>
      <c r="E20" s="86"/>
      <c r="F20" s="62"/>
    </row>
    <row r="21" spans="1:6" ht="30.75" customHeight="1" x14ac:dyDescent="0.25">
      <c r="A21" s="63"/>
      <c r="B21" s="63"/>
      <c r="C21" s="61"/>
      <c r="D21" s="87" t="s">
        <v>49</v>
      </c>
      <c r="E21" s="88"/>
      <c r="F21" s="62"/>
    </row>
    <row r="22" spans="1:6" x14ac:dyDescent="0.25">
      <c r="A22" s="63"/>
      <c r="B22" s="63"/>
      <c r="C22" s="61"/>
      <c r="D22" s="89" t="s">
        <v>50</v>
      </c>
      <c r="E22" s="89"/>
      <c r="F22" s="62"/>
    </row>
    <row r="23" spans="1:6" x14ac:dyDescent="0.25">
      <c r="D23" s="90" t="s">
        <v>51</v>
      </c>
      <c r="E23" s="91"/>
      <c r="F23" s="64"/>
    </row>
    <row r="26" spans="1:6" x14ac:dyDescent="0.25">
      <c r="B26" t="s">
        <v>52</v>
      </c>
    </row>
    <row r="28" spans="1:6" x14ac:dyDescent="0.25">
      <c r="D28" t="s">
        <v>53</v>
      </c>
    </row>
  </sheetData>
  <mergeCells count="6">
    <mergeCell ref="D20:E20"/>
    <mergeCell ref="D21:E21"/>
    <mergeCell ref="D22:E22"/>
    <mergeCell ref="D23:E23"/>
    <mergeCell ref="A4:F4"/>
    <mergeCell ref="A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Лист2</vt:lpstr>
      <vt:lpstr>Лист1</vt:lpstr>
      <vt:lpstr>Лист2!Област_печат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Stankova</dc:creator>
  <cp:lastModifiedBy>Elena Pencheva</cp:lastModifiedBy>
  <cp:lastPrinted>2020-02-06T07:38:22Z</cp:lastPrinted>
  <dcterms:created xsi:type="dcterms:W3CDTF">2016-01-19T07:25:02Z</dcterms:created>
  <dcterms:modified xsi:type="dcterms:W3CDTF">2020-02-07T12:26:33Z</dcterms:modified>
</cp:coreProperties>
</file>